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8. LLAMADO ARTÌCULOS ESCOLARES\Anexos\"/>
    </mc:Choice>
  </mc:AlternateContent>
  <bookViews>
    <workbookView xWindow="0" yWindow="0" windowWidth="20490" windowHeight="5595"/>
  </bookViews>
  <sheets>
    <sheet name="ANEXO II" sheetId="2" r:id="rId1"/>
    <sheet name="Hoja1" sheetId="3" r:id="rId2"/>
  </sheets>
  <definedNames>
    <definedName name="_xlnm._FilterDatabase" localSheetId="0" hidden="1">'ANEXO II'!$A$21:$L$44</definedName>
    <definedName name="_xlnm.Print_Area" localSheetId="0">'ANEXO II'!$A$1:$L$48</definedName>
  </definedNames>
  <calcPr calcId="162913"/>
</workbook>
</file>

<file path=xl/calcChain.xml><?xml version="1.0" encoding="utf-8"?>
<calcChain xmlns="http://schemas.openxmlformats.org/spreadsheetml/2006/main">
  <c r="J48" i="2" l="1"/>
  <c r="K48" i="2" s="1"/>
  <c r="J34" i="2"/>
  <c r="J23" i="2"/>
  <c r="J45" i="2"/>
  <c r="K45" i="2" s="1"/>
  <c r="J46" i="2"/>
  <c r="K46" i="2" s="1"/>
  <c r="J47" i="2"/>
  <c r="K47" i="2" s="1"/>
  <c r="J30" i="2" l="1"/>
  <c r="J29" i="2"/>
  <c r="J28" i="2"/>
  <c r="J44" i="2"/>
  <c r="J43" i="2"/>
  <c r="J42" i="2"/>
  <c r="J41" i="2"/>
  <c r="J40" i="2"/>
  <c r="J39" i="2"/>
  <c r="J38" i="2"/>
  <c r="J37" i="2"/>
  <c r="J36" i="2"/>
  <c r="J35" i="2"/>
  <c r="J33" i="2"/>
  <c r="J32" i="2"/>
  <c r="J31" i="2"/>
  <c r="J27" i="2"/>
  <c r="J26" i="2"/>
  <c r="J25" i="2"/>
  <c r="J24" i="2"/>
  <c r="K31" i="2" l="1"/>
  <c r="K32" i="2" l="1"/>
  <c r="K29" i="2"/>
  <c r="K44" i="2" l="1"/>
  <c r="K43" i="2"/>
  <c r="K42" i="2"/>
  <c r="K41" i="2"/>
  <c r="K40" i="2"/>
  <c r="K39" i="2"/>
  <c r="K38" i="2"/>
  <c r="K37" i="2"/>
  <c r="K36" i="2"/>
  <c r="K35" i="2"/>
  <c r="K34" i="2"/>
  <c r="K33" i="2"/>
  <c r="K30" i="2"/>
  <c r="K28" i="2"/>
  <c r="K27" i="2"/>
  <c r="K26" i="2"/>
  <c r="K25" i="2"/>
  <c r="K24" i="2"/>
  <c r="K23" i="2"/>
</calcChain>
</file>

<file path=xl/sharedStrings.xml><?xml version="1.0" encoding="utf-8"?>
<sst xmlns="http://schemas.openxmlformats.org/spreadsheetml/2006/main" count="193" uniqueCount="90">
  <si>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</si>
  <si>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</si>
  <si>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</si>
  <si>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</si>
  <si>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</si>
  <si>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</si>
  <si>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</si>
  <si>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</si>
  <si>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</si>
  <si>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</si>
  <si>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</si>
  <si>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</si>
  <si>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</si>
  <si>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</si>
  <si>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</si>
  <si>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</si>
  <si>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</si>
  <si>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</si>
  <si>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</si>
  <si>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</si>
  <si>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</si>
  <si>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</si>
  <si>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</si>
  <si>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</si>
  <si>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</si>
  <si>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</si>
  <si>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</si>
  <si>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</si>
  <si>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</si>
  <si>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</si>
  <si>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</si>
  <si>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</si>
  <si>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</si>
  <si>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UNI</t>
  </si>
  <si>
    <t>Papelería</t>
  </si>
  <si>
    <t>Compra General</t>
  </si>
  <si>
    <t>312.044</t>
  </si>
  <si>
    <t>312.045</t>
  </si>
  <si>
    <t>312.046</t>
  </si>
  <si>
    <t>312.034</t>
  </si>
  <si>
    <t>312.005</t>
  </si>
  <si>
    <t>312.092</t>
  </si>
  <si>
    <t>312.049</t>
  </si>
  <si>
    <t>312.078</t>
  </si>
  <si>
    <t>312.040</t>
  </si>
  <si>
    <t>312.195</t>
  </si>
  <si>
    <t>312.093</t>
  </si>
  <si>
    <t>312.113</t>
  </si>
  <si>
    <t>Cuaderno Liso 96H Hoja Blanca</t>
  </si>
  <si>
    <t>312.114</t>
  </si>
  <si>
    <t>Lápices De Colores Caja x12</t>
  </si>
  <si>
    <t>312.115</t>
  </si>
  <si>
    <t>312.116</t>
  </si>
  <si>
    <t>Crayones Finos Caja x12</t>
  </si>
  <si>
    <t>312.117</t>
  </si>
  <si>
    <t>Juego De Geometría</t>
  </si>
  <si>
    <t>312.118</t>
  </si>
  <si>
    <t>Lapicera Verde</t>
  </si>
  <si>
    <t>312.119</t>
  </si>
  <si>
    <t>312.120</t>
  </si>
  <si>
    <t>Papel Glacé Paq. x30 Hojas</t>
  </si>
  <si>
    <t>312.087</t>
  </si>
  <si>
    <t>312.123</t>
  </si>
  <si>
    <t>Cola Vinílica 100g</t>
  </si>
  <si>
    <t>Marcadores Gruesos Paq. x12</t>
  </si>
  <si>
    <t>312.031</t>
  </si>
  <si>
    <t>Compás De Metal P/Lápiz</t>
  </si>
  <si>
    <t>Lapiz HB:</t>
  </si>
  <si>
    <t>Goma De Borrar:</t>
  </si>
  <si>
    <t>Sacapuntas Metal:</t>
  </si>
  <si>
    <t>Tijera 13Cm:</t>
  </si>
  <si>
    <t>Barra Adhesiva 20Grs.:</t>
  </si>
  <si>
    <t>Cuaderno Rayado 96H:</t>
  </si>
  <si>
    <t>Libreta Con Espiral 96H:</t>
  </si>
  <si>
    <t>Lapicera Azul:</t>
  </si>
  <si>
    <t>Lapicera Negra:</t>
  </si>
  <si>
    <t>Lapicera Roja:</t>
  </si>
  <si>
    <t>Marcador Fluo Amarillo:</t>
  </si>
  <si>
    <t>Marcador Pizarra Azul:</t>
  </si>
  <si>
    <t>Marcador Pizarra Negro:</t>
  </si>
  <si>
    <t>Marcador Pizarra Rojo:</t>
  </si>
  <si>
    <t>Marcador Pizarra Verde:</t>
  </si>
  <si>
    <t>Corrector Lápiz:</t>
  </si>
  <si>
    <t>Cuadernola Rayada C/ Espiral 96H:</t>
  </si>
  <si>
    <t>VP-01 26/01/2026</t>
  </si>
  <si>
    <t>MC-01 26/01/2026</t>
  </si>
  <si>
    <t>312.058</t>
  </si>
  <si>
    <t>312.059</t>
  </si>
  <si>
    <t>312.060</t>
  </si>
  <si>
    <t>312.061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</si>
</sst>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0" fontId="7" fillId="2" borderId="1" xfId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</xf>
    <xf numFmtId="0" fontId="2" fillId="2" borderId="3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center"/>
    </xf>
    <xf numFmtId="0" fontId="2" fillId="5" borderId="8" xfId="1" applyFont="1" applyFill="1" applyBorder="1" applyAlignment="1" applyProtection="1">
      <alignment horizontal="center" vertic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protection locked="0"/>
    </xf>
    <xf numFmtId="1" fontId="8" fillId="0" borderId="1" xfId="0" applyNumberFormat="1" applyFont="1" applyBorder="1" applyAlignment="1" applyProtection="1">
      <protection locked="0"/>
    </xf>
    <xf numFmtId="0" fontId="2" fillId="2" borderId="2" xfId="1" applyFont="1" applyFill="1" applyBorder="1" applyAlignment="1" applyProtection="1">
      <protection locked="0"/>
    </xf>
    <xf numFmtId="0" fontId="2" fillId="2" borderId="1" xfId="1" applyFont="1" applyFill="1" applyBorder="1" applyAlignment="1" applyProtection="1"/>
    <xf numFmtId="0" fontId="2" fillId="3" borderId="6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vertical="center"/>
    </xf>
    <xf numFmtId="0" fontId="8" fillId="0" borderId="5" xfId="0" applyFont="1" applyBorder="1" applyAlignment="1" applyProtection="1"/>
    <xf numFmtId="0" fontId="8" fillId="0" borderId="1" xfId="0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Alignment="1" applyProtection="1"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9525</xdr:rowOff>
    </xdr:to>
    <xdr:sp macro="" textlink="">
      <xdr:nvSpPr>
        <xdr:cNvPr id="2" name="2 Rectángulo"/>
        <xdr:cNvSpPr/>
      </xdr:nvSpPr>
      <xdr:spPr>
        <a:xfrm>
          <a:off x="47625" y="28575"/>
          <a:ext cx="13620750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428625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248274" y="309561"/>
          <a:ext cx="421957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KITS PAPELERÍA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180975</xdr:rowOff>
    </xdr:from>
    <xdr:to>
      <xdr:col>4</xdr:col>
      <xdr:colOff>190500</xdr:colOff>
      <xdr:row>3</xdr:row>
      <xdr:rowOff>19050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80975"/>
          <a:ext cx="41433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70"/>
  <sheetViews>
    <sheetView tabSelected="1" zoomScaleNormal="100" workbookViewId="0">
      <selection activeCell="F56" sqref="F56"/>
    </sheetView>
  </sheetViews>
  <sheetFormatPr baseColWidth="10" defaultColWidth="15.85546875" defaultRowHeight="12.75" x14ac:dyDescent="0.2"/>
  <cols>
    <col min="1" max="1" width="6" style="21" customWidth="1"/>
    <col min="2" max="2" width="13" style="17" customWidth="1"/>
    <col min="3" max="3" width="16.7109375" style="7" bestFit="1" customWidth="1"/>
    <col min="4" max="4" width="28.85546875" style="1" bestFit="1" customWidth="1"/>
    <col min="5" max="5" width="41.28515625" style="20" customWidth="1"/>
    <col min="6" max="6" width="7.140625" style="20" customWidth="1"/>
    <col min="7" max="7" width="7" style="17" customWidth="1"/>
    <col min="8" max="8" width="11.85546875" style="1" bestFit="1" customWidth="1"/>
    <col min="9" max="9" width="12" style="20" customWidth="1"/>
    <col min="10" max="10" width="10.7109375" style="17" customWidth="1"/>
    <col min="11" max="11" width="13" style="17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6"/>
      <c r="B5" s="18"/>
      <c r="C5" s="16"/>
      <c r="D5" s="2"/>
      <c r="E5" s="2"/>
      <c r="F5" s="2"/>
      <c r="G5" s="18"/>
      <c r="H5" s="2"/>
      <c r="I5" s="2"/>
      <c r="J5" s="18"/>
      <c r="K5" s="18"/>
    </row>
    <row r="6" spans="1:12" x14ac:dyDescent="0.2">
      <c r="A6" s="37"/>
      <c r="B6" s="19"/>
      <c r="D6" s="4" t="s">
        <v>5</v>
      </c>
      <c r="E6" s="28"/>
      <c r="F6" s="28" t="s">
        <v>9</v>
      </c>
      <c r="G6" s="5"/>
      <c r="I6" s="3"/>
      <c r="J6" s="27" t="s">
        <v>20</v>
      </c>
      <c r="K6" s="19"/>
    </row>
    <row r="7" spans="1:12" x14ac:dyDescent="0.2">
      <c r="A7" s="38"/>
      <c r="B7" s="6"/>
      <c r="D7" s="7"/>
      <c r="F7" s="29"/>
      <c r="G7" s="5"/>
      <c r="I7" s="6"/>
      <c r="J7" s="6"/>
      <c r="K7" s="8"/>
    </row>
    <row r="8" spans="1:12" x14ac:dyDescent="0.2">
      <c r="A8" s="39"/>
      <c r="B8" s="67"/>
      <c r="D8" s="25" t="s">
        <v>7</v>
      </c>
      <c r="E8" s="72"/>
      <c r="F8" s="20" t="s">
        <v>12</v>
      </c>
      <c r="G8" s="31"/>
      <c r="H8" s="26"/>
      <c r="I8" s="35"/>
      <c r="J8" s="7" t="s">
        <v>26</v>
      </c>
    </row>
    <row r="9" spans="1:12" x14ac:dyDescent="0.2">
      <c r="A9" s="40"/>
      <c r="B9" s="8"/>
      <c r="D9" s="24"/>
      <c r="E9" s="72"/>
      <c r="G9" s="31"/>
      <c r="H9" s="26"/>
      <c r="I9" s="81"/>
      <c r="L9" s="26"/>
    </row>
    <row r="10" spans="1:12" x14ac:dyDescent="0.2">
      <c r="A10" s="41"/>
      <c r="D10" s="25" t="s">
        <v>6</v>
      </c>
      <c r="E10" s="72"/>
      <c r="F10" s="20" t="s">
        <v>13</v>
      </c>
      <c r="G10" s="31"/>
      <c r="H10" s="26"/>
      <c r="I10" s="34"/>
      <c r="J10" s="7" t="s">
        <v>15</v>
      </c>
      <c r="L10" s="24"/>
    </row>
    <row r="11" spans="1:12" x14ac:dyDescent="0.2">
      <c r="A11" s="38"/>
      <c r="D11" s="82"/>
      <c r="E11" s="72"/>
      <c r="F11" s="29"/>
      <c r="G11" s="31"/>
      <c r="H11" s="26"/>
      <c r="I11" s="33"/>
      <c r="K11" s="8"/>
      <c r="L11" s="24"/>
    </row>
    <row r="12" spans="1:12" x14ac:dyDescent="0.2">
      <c r="D12" s="25" t="s">
        <v>32</v>
      </c>
      <c r="E12" s="73"/>
      <c r="F12" s="9" t="s">
        <v>22</v>
      </c>
      <c r="G12" s="31"/>
      <c r="H12" s="26"/>
      <c r="I12" s="26"/>
      <c r="J12" s="7" t="s">
        <v>21</v>
      </c>
      <c r="L12" s="24"/>
    </row>
    <row r="13" spans="1:12" x14ac:dyDescent="0.2">
      <c r="D13" s="24"/>
      <c r="E13" s="72"/>
      <c r="F13" s="29"/>
      <c r="G13" s="31"/>
      <c r="H13" s="26"/>
      <c r="I13" s="33"/>
      <c r="J13" s="7"/>
      <c r="L13" s="24"/>
    </row>
    <row r="14" spans="1:12" x14ac:dyDescent="0.2">
      <c r="D14" s="25" t="s">
        <v>8</v>
      </c>
      <c r="E14" s="74"/>
      <c r="F14" s="10" t="s">
        <v>14</v>
      </c>
      <c r="G14" s="32"/>
      <c r="H14" s="26"/>
      <c r="I14" s="33"/>
      <c r="J14" s="7" t="s">
        <v>16</v>
      </c>
      <c r="L14" s="24"/>
    </row>
    <row r="15" spans="1:12" x14ac:dyDescent="0.2">
      <c r="D15" s="24"/>
      <c r="E15" s="72"/>
      <c r="F15" s="30"/>
      <c r="G15" s="31"/>
      <c r="H15" s="26"/>
      <c r="I15" s="33"/>
      <c r="J15" s="12"/>
      <c r="L15" s="24"/>
    </row>
    <row r="16" spans="1:12" x14ac:dyDescent="0.2">
      <c r="D16" s="25" t="s">
        <v>11</v>
      </c>
      <c r="E16" s="73"/>
      <c r="F16" s="20" t="s">
        <v>11</v>
      </c>
      <c r="G16" s="69"/>
      <c r="H16" s="70"/>
      <c r="I16" s="71"/>
      <c r="J16" s="12" t="s">
        <v>10</v>
      </c>
      <c r="L16" s="24"/>
    </row>
    <row r="17" spans="1:12" x14ac:dyDescent="0.2">
      <c r="D17" s="82"/>
      <c r="E17" s="83"/>
      <c r="G17" s="62"/>
      <c r="H17" s="6"/>
      <c r="I17" s="6"/>
      <c r="J17" s="11"/>
      <c r="L17" s="26"/>
    </row>
    <row r="18" spans="1:12" x14ac:dyDescent="0.2">
      <c r="D18" s="25" t="s">
        <v>14</v>
      </c>
      <c r="E18" s="74"/>
      <c r="F18" s="20" t="s">
        <v>23</v>
      </c>
      <c r="G18" s="61"/>
      <c r="H18" s="6"/>
      <c r="I18" s="80"/>
      <c r="J18" s="33"/>
      <c r="L18" s="26"/>
    </row>
    <row r="19" spans="1:12" x14ac:dyDescent="0.2">
      <c r="A19" s="42"/>
      <c r="B19" s="13"/>
      <c r="C19" s="12"/>
      <c r="D19" s="5"/>
      <c r="H19" s="6"/>
      <c r="I19" s="14"/>
      <c r="J19" s="11"/>
      <c r="K19" s="13"/>
    </row>
    <row r="20" spans="1:12" x14ac:dyDescent="0.2">
      <c r="A20" s="42"/>
      <c r="B20" s="13"/>
      <c r="C20" s="12"/>
      <c r="D20" s="5"/>
      <c r="E20" s="75"/>
      <c r="F20" s="29"/>
      <c r="G20" s="15"/>
      <c r="H20" s="6"/>
      <c r="I20" s="14"/>
      <c r="J20" s="11"/>
      <c r="K20" s="8"/>
    </row>
    <row r="21" spans="1:12" x14ac:dyDescent="0.2">
      <c r="A21" s="43" t="s">
        <v>0</v>
      </c>
      <c r="B21" s="43" t="s">
        <v>24</v>
      </c>
      <c r="C21" s="43" t="s">
        <v>17</v>
      </c>
      <c r="D21" s="44" t="s">
        <v>18</v>
      </c>
      <c r="E21" s="76" t="s">
        <v>30</v>
      </c>
      <c r="F21" s="45" t="s">
        <v>29</v>
      </c>
      <c r="G21" s="46" t="s">
        <v>1</v>
      </c>
      <c r="H21" s="46" t="s">
        <v>25</v>
      </c>
      <c r="I21" s="47" t="s">
        <v>19</v>
      </c>
      <c r="J21" s="48" t="s">
        <v>2</v>
      </c>
      <c r="K21" s="49" t="s">
        <v>3</v>
      </c>
      <c r="L21" s="50" t="s">
        <v>4</v>
      </c>
    </row>
    <row r="22" spans="1:12" x14ac:dyDescent="0.2">
      <c r="A22" s="51" t="s">
        <v>34</v>
      </c>
      <c r="B22" s="68"/>
      <c r="C22" s="52"/>
      <c r="D22" s="53"/>
      <c r="E22" s="77"/>
      <c r="F22" s="54"/>
      <c r="G22" s="55"/>
      <c r="H22" s="55"/>
      <c r="I22" s="65"/>
      <c r="J22" s="56"/>
      <c r="K22" s="57"/>
      <c r="L22" s="66"/>
    </row>
    <row r="23" spans="1:12" x14ac:dyDescent="0.2">
      <c r="A23" s="58">
        <v>1</v>
      </c>
      <c r="B23" s="59" t="s">
        <v>35</v>
      </c>
      <c r="C23" s="59" t="s">
        <v>34</v>
      </c>
      <c r="D23" s="59" t="s">
        <v>47</v>
      </c>
      <c r="E23" s="78" t="s">
        <v>48</v>
      </c>
      <c r="F23" s="59" t="s">
        <v>33</v>
      </c>
      <c r="G23" s="59">
        <v>24</v>
      </c>
      <c r="H23" s="59" t="s">
        <v>31</v>
      </c>
      <c r="I23" s="63"/>
      <c r="J23" s="60">
        <f>+I23</f>
        <v>0</v>
      </c>
      <c r="K23" s="60">
        <f>+(I23+J23)*G23</f>
        <v>0</v>
      </c>
      <c r="L23" s="64"/>
    </row>
    <row r="24" spans="1:12" x14ac:dyDescent="0.2">
      <c r="A24" s="58">
        <v>2</v>
      </c>
      <c r="B24" s="59" t="s">
        <v>35</v>
      </c>
      <c r="C24" s="59" t="s">
        <v>34</v>
      </c>
      <c r="D24" s="59" t="s">
        <v>49</v>
      </c>
      <c r="E24" s="78" t="s">
        <v>50</v>
      </c>
      <c r="F24" s="59" t="s">
        <v>33</v>
      </c>
      <c r="G24" s="59">
        <v>64</v>
      </c>
      <c r="H24" s="59" t="s">
        <v>31</v>
      </c>
      <c r="I24" s="63"/>
      <c r="J24" s="60">
        <f t="shared" ref="J24:J44" si="0">+I24*0.22</f>
        <v>0</v>
      </c>
      <c r="K24" s="60">
        <f t="shared" ref="K24:K30" si="1">+(I24+J24)*G24</f>
        <v>0</v>
      </c>
      <c r="L24" s="64"/>
    </row>
    <row r="25" spans="1:12" x14ac:dyDescent="0.2">
      <c r="A25" s="58">
        <v>3</v>
      </c>
      <c r="B25" s="59" t="s">
        <v>35</v>
      </c>
      <c r="C25" s="59" t="s">
        <v>34</v>
      </c>
      <c r="D25" s="59" t="s">
        <v>45</v>
      </c>
      <c r="E25" s="78" t="s">
        <v>67</v>
      </c>
      <c r="F25" s="59" t="s">
        <v>33</v>
      </c>
      <c r="G25" s="59">
        <v>1200</v>
      </c>
      <c r="H25" s="59" t="s">
        <v>31</v>
      </c>
      <c r="I25" s="63"/>
      <c r="J25" s="60">
        <f t="shared" si="0"/>
        <v>0</v>
      </c>
      <c r="K25" s="60">
        <f t="shared" si="1"/>
        <v>0</v>
      </c>
      <c r="L25" s="64"/>
    </row>
    <row r="26" spans="1:12" x14ac:dyDescent="0.2">
      <c r="A26" s="58">
        <v>4</v>
      </c>
      <c r="B26" s="59" t="s">
        <v>35</v>
      </c>
      <c r="C26" s="59" t="s">
        <v>34</v>
      </c>
      <c r="D26" s="59" t="s">
        <v>44</v>
      </c>
      <c r="E26" s="78" t="s">
        <v>68</v>
      </c>
      <c r="F26" s="59" t="s">
        <v>33</v>
      </c>
      <c r="G26" s="59">
        <v>250</v>
      </c>
      <c r="H26" s="59" t="s">
        <v>31</v>
      </c>
      <c r="I26" s="63"/>
      <c r="J26" s="60">
        <f t="shared" si="0"/>
        <v>0</v>
      </c>
      <c r="K26" s="60">
        <f t="shared" si="1"/>
        <v>0</v>
      </c>
      <c r="L26" s="64"/>
    </row>
    <row r="27" spans="1:12" x14ac:dyDescent="0.2">
      <c r="A27" s="58">
        <v>5</v>
      </c>
      <c r="B27" s="59" t="s">
        <v>35</v>
      </c>
      <c r="C27" s="59" t="s">
        <v>34</v>
      </c>
      <c r="D27" s="59" t="s">
        <v>43</v>
      </c>
      <c r="E27" s="78" t="s">
        <v>69</v>
      </c>
      <c r="F27" s="59" t="s">
        <v>33</v>
      </c>
      <c r="G27" s="59">
        <v>270</v>
      </c>
      <c r="H27" s="59" t="s">
        <v>31</v>
      </c>
      <c r="I27" s="63"/>
      <c r="J27" s="60">
        <f t="shared" si="0"/>
        <v>0</v>
      </c>
      <c r="K27" s="60">
        <f t="shared" si="1"/>
        <v>0</v>
      </c>
      <c r="L27" s="64"/>
    </row>
    <row r="28" spans="1:12" x14ac:dyDescent="0.2">
      <c r="A28" s="58">
        <v>6</v>
      </c>
      <c r="B28" s="59" t="s">
        <v>35</v>
      </c>
      <c r="C28" s="59" t="s">
        <v>34</v>
      </c>
      <c r="D28" s="59" t="s">
        <v>51</v>
      </c>
      <c r="E28" s="78" t="s">
        <v>64</v>
      </c>
      <c r="F28" s="59" t="s">
        <v>33</v>
      </c>
      <c r="G28" s="59">
        <v>48</v>
      </c>
      <c r="H28" s="59" t="s">
        <v>31</v>
      </c>
      <c r="I28" s="63"/>
      <c r="J28" s="60">
        <f>+I28*0.1</f>
        <v>0</v>
      </c>
      <c r="K28" s="60">
        <f t="shared" si="1"/>
        <v>0</v>
      </c>
      <c r="L28" s="64"/>
    </row>
    <row r="29" spans="1:12" x14ac:dyDescent="0.2">
      <c r="A29" s="58">
        <v>7</v>
      </c>
      <c r="B29" s="59" t="s">
        <v>35</v>
      </c>
      <c r="C29" s="59" t="s">
        <v>34</v>
      </c>
      <c r="D29" s="59" t="s">
        <v>52</v>
      </c>
      <c r="E29" s="78" t="s">
        <v>53</v>
      </c>
      <c r="F29" s="59" t="s">
        <v>33</v>
      </c>
      <c r="G29" s="59">
        <v>76</v>
      </c>
      <c r="H29" s="59" t="s">
        <v>31</v>
      </c>
      <c r="I29" s="63"/>
      <c r="J29" s="60">
        <f>+I29*0.1</f>
        <v>0</v>
      </c>
      <c r="K29" s="60">
        <f t="shared" ref="K29" si="2">+(I29+J29)*G29</f>
        <v>0</v>
      </c>
      <c r="L29" s="64"/>
    </row>
    <row r="30" spans="1:12" x14ac:dyDescent="0.2">
      <c r="A30" s="58">
        <v>8</v>
      </c>
      <c r="B30" s="59" t="s">
        <v>35</v>
      </c>
      <c r="C30" s="59" t="s">
        <v>34</v>
      </c>
      <c r="D30" s="59" t="s">
        <v>61</v>
      </c>
      <c r="E30" s="78" t="s">
        <v>70</v>
      </c>
      <c r="F30" s="59" t="s">
        <v>33</v>
      </c>
      <c r="G30" s="59">
        <v>48</v>
      </c>
      <c r="H30" s="59" t="s">
        <v>31</v>
      </c>
      <c r="I30" s="63"/>
      <c r="J30" s="60">
        <f>+I30*0.1</f>
        <v>0</v>
      </c>
      <c r="K30" s="60">
        <f t="shared" si="1"/>
        <v>0</v>
      </c>
      <c r="L30" s="64"/>
    </row>
    <row r="31" spans="1:12" x14ac:dyDescent="0.2">
      <c r="A31" s="58">
        <v>9</v>
      </c>
      <c r="B31" s="59" t="s">
        <v>35</v>
      </c>
      <c r="C31" s="59" t="s">
        <v>34</v>
      </c>
      <c r="D31" s="59" t="s">
        <v>59</v>
      </c>
      <c r="E31" s="78" t="s">
        <v>60</v>
      </c>
      <c r="F31" s="59" t="s">
        <v>33</v>
      </c>
      <c r="G31" s="59">
        <v>48</v>
      </c>
      <c r="H31" s="59" t="s">
        <v>31</v>
      </c>
      <c r="I31" s="63"/>
      <c r="J31" s="60">
        <f t="shared" si="0"/>
        <v>0</v>
      </c>
      <c r="K31" s="60">
        <f t="shared" ref="K31" si="3">+(I31+J31)*G31</f>
        <v>0</v>
      </c>
      <c r="L31" s="64"/>
    </row>
    <row r="32" spans="1:12" x14ac:dyDescent="0.2">
      <c r="A32" s="58">
        <v>10</v>
      </c>
      <c r="B32" s="59" t="s">
        <v>35</v>
      </c>
      <c r="C32" s="59" t="s">
        <v>34</v>
      </c>
      <c r="D32" s="59" t="s">
        <v>62</v>
      </c>
      <c r="E32" s="78" t="s">
        <v>63</v>
      </c>
      <c r="F32" s="59" t="s">
        <v>33</v>
      </c>
      <c r="G32" s="59">
        <v>48</v>
      </c>
      <c r="H32" s="59" t="s">
        <v>31</v>
      </c>
      <c r="I32" s="63"/>
      <c r="J32" s="60">
        <f t="shared" si="0"/>
        <v>0</v>
      </c>
      <c r="K32" s="60">
        <f t="shared" ref="K32" si="4">+(I32+J32)*G32</f>
        <v>0</v>
      </c>
      <c r="L32" s="64"/>
    </row>
    <row r="33" spans="1:12" x14ac:dyDescent="0.2">
      <c r="A33" s="58">
        <v>11</v>
      </c>
      <c r="B33" s="59" t="s">
        <v>35</v>
      </c>
      <c r="C33" s="59" t="s">
        <v>34</v>
      </c>
      <c r="D33" s="59" t="s">
        <v>40</v>
      </c>
      <c r="E33" s="78" t="s">
        <v>71</v>
      </c>
      <c r="F33" s="59" t="s">
        <v>33</v>
      </c>
      <c r="G33" s="59">
        <v>240</v>
      </c>
      <c r="H33" s="59" t="s">
        <v>31</v>
      </c>
      <c r="I33" s="63"/>
      <c r="J33" s="60">
        <f t="shared" si="0"/>
        <v>0</v>
      </c>
      <c r="K33" s="60">
        <f t="shared" ref="K33:K44" si="5">+(I33+J33)*G33</f>
        <v>0</v>
      </c>
      <c r="L33" s="64"/>
    </row>
    <row r="34" spans="1:12" x14ac:dyDescent="0.2">
      <c r="A34" s="58">
        <v>12</v>
      </c>
      <c r="B34" s="59" t="s">
        <v>35</v>
      </c>
      <c r="C34" s="59" t="s">
        <v>34</v>
      </c>
      <c r="D34" s="59" t="s">
        <v>65</v>
      </c>
      <c r="E34" s="78" t="s">
        <v>72</v>
      </c>
      <c r="F34" s="59" t="s">
        <v>33</v>
      </c>
      <c r="G34" s="59">
        <v>300</v>
      </c>
      <c r="H34" s="59" t="s">
        <v>31</v>
      </c>
      <c r="I34" s="63"/>
      <c r="J34" s="60">
        <f>+I34</f>
        <v>0</v>
      </c>
      <c r="K34" s="60">
        <f t="shared" si="5"/>
        <v>0</v>
      </c>
      <c r="L34" s="64"/>
    </row>
    <row r="35" spans="1:12" x14ac:dyDescent="0.2">
      <c r="A35" s="58">
        <v>13</v>
      </c>
      <c r="B35" s="59" t="s">
        <v>35</v>
      </c>
      <c r="C35" s="59" t="s">
        <v>34</v>
      </c>
      <c r="D35" s="59" t="s">
        <v>46</v>
      </c>
      <c r="E35" s="78" t="s">
        <v>73</v>
      </c>
      <c r="F35" s="59" t="s">
        <v>33</v>
      </c>
      <c r="G35" s="59">
        <v>160</v>
      </c>
      <c r="H35" s="59" t="s">
        <v>31</v>
      </c>
      <c r="I35" s="63"/>
      <c r="J35" s="60">
        <f t="shared" si="0"/>
        <v>0</v>
      </c>
      <c r="K35" s="60">
        <f t="shared" si="5"/>
        <v>0</v>
      </c>
      <c r="L35" s="64"/>
    </row>
    <row r="36" spans="1:12" x14ac:dyDescent="0.2">
      <c r="A36" s="58">
        <v>14</v>
      </c>
      <c r="B36" s="59" t="s">
        <v>35</v>
      </c>
      <c r="C36" s="59" t="s">
        <v>34</v>
      </c>
      <c r="D36" s="59" t="s">
        <v>54</v>
      </c>
      <c r="E36" s="78" t="s">
        <v>55</v>
      </c>
      <c r="F36" s="59" t="s">
        <v>33</v>
      </c>
      <c r="G36" s="59">
        <v>65</v>
      </c>
      <c r="H36" s="59" t="s">
        <v>31</v>
      </c>
      <c r="I36" s="63"/>
      <c r="J36" s="60">
        <f t="shared" si="0"/>
        <v>0</v>
      </c>
      <c r="K36" s="60">
        <f t="shared" si="5"/>
        <v>0</v>
      </c>
      <c r="L36" s="64"/>
    </row>
    <row r="37" spans="1:12" x14ac:dyDescent="0.2">
      <c r="A37" s="58">
        <v>15</v>
      </c>
      <c r="B37" s="59" t="s">
        <v>35</v>
      </c>
      <c r="C37" s="59" t="s">
        <v>34</v>
      </c>
      <c r="D37" s="59" t="s">
        <v>36</v>
      </c>
      <c r="E37" s="78" t="s">
        <v>74</v>
      </c>
      <c r="F37" s="59" t="s">
        <v>33</v>
      </c>
      <c r="G37" s="59">
        <v>400</v>
      </c>
      <c r="H37" s="59" t="s">
        <v>31</v>
      </c>
      <c r="I37" s="63"/>
      <c r="J37" s="60">
        <f t="shared" si="0"/>
        <v>0</v>
      </c>
      <c r="K37" s="60">
        <f t="shared" si="5"/>
        <v>0</v>
      </c>
      <c r="L37" s="64"/>
    </row>
    <row r="38" spans="1:12" x14ac:dyDescent="0.2">
      <c r="A38" s="58">
        <v>16</v>
      </c>
      <c r="B38" s="59" t="s">
        <v>35</v>
      </c>
      <c r="C38" s="59" t="s">
        <v>34</v>
      </c>
      <c r="D38" s="59" t="s">
        <v>56</v>
      </c>
      <c r="E38" s="78" t="s">
        <v>57</v>
      </c>
      <c r="F38" s="59" t="s">
        <v>33</v>
      </c>
      <c r="G38" s="59">
        <v>200</v>
      </c>
      <c r="H38" s="59" t="s">
        <v>31</v>
      </c>
      <c r="I38" s="63"/>
      <c r="J38" s="60">
        <f t="shared" si="0"/>
        <v>0</v>
      </c>
      <c r="K38" s="60">
        <f t="shared" si="5"/>
        <v>0</v>
      </c>
      <c r="L38" s="64"/>
    </row>
    <row r="39" spans="1:12" x14ac:dyDescent="0.2">
      <c r="A39" s="58">
        <v>17</v>
      </c>
      <c r="B39" s="59" t="s">
        <v>35</v>
      </c>
      <c r="C39" s="59" t="s">
        <v>34</v>
      </c>
      <c r="D39" s="59" t="s">
        <v>37</v>
      </c>
      <c r="E39" s="78" t="s">
        <v>75</v>
      </c>
      <c r="F39" s="59" t="s">
        <v>33</v>
      </c>
      <c r="G39" s="59">
        <v>400</v>
      </c>
      <c r="H39" s="59" t="s">
        <v>31</v>
      </c>
      <c r="I39" s="63"/>
      <c r="J39" s="60">
        <f t="shared" si="0"/>
        <v>0</v>
      </c>
      <c r="K39" s="60">
        <f t="shared" si="5"/>
        <v>0</v>
      </c>
      <c r="L39" s="64"/>
    </row>
    <row r="40" spans="1:12" x14ac:dyDescent="0.2">
      <c r="A40" s="58">
        <v>18</v>
      </c>
      <c r="B40" s="59" t="s">
        <v>35</v>
      </c>
      <c r="C40" s="59" t="s">
        <v>34</v>
      </c>
      <c r="D40" s="59" t="s">
        <v>38</v>
      </c>
      <c r="E40" s="78" t="s">
        <v>76</v>
      </c>
      <c r="F40" s="59" t="s">
        <v>33</v>
      </c>
      <c r="G40" s="59">
        <v>200</v>
      </c>
      <c r="H40" s="59" t="s">
        <v>31</v>
      </c>
      <c r="I40" s="63"/>
      <c r="J40" s="60">
        <f t="shared" si="0"/>
        <v>0</v>
      </c>
      <c r="K40" s="60">
        <f t="shared" si="5"/>
        <v>0</v>
      </c>
      <c r="L40" s="64"/>
    </row>
    <row r="41" spans="1:12" x14ac:dyDescent="0.2">
      <c r="A41" s="58">
        <v>19</v>
      </c>
      <c r="B41" s="59" t="s">
        <v>35</v>
      </c>
      <c r="C41" s="59" t="s">
        <v>34</v>
      </c>
      <c r="D41" s="59" t="s">
        <v>42</v>
      </c>
      <c r="E41" s="78" t="s">
        <v>77</v>
      </c>
      <c r="F41" s="59" t="s">
        <v>33</v>
      </c>
      <c r="G41" s="59">
        <v>250</v>
      </c>
      <c r="H41" s="59" t="s">
        <v>31</v>
      </c>
      <c r="I41" s="63"/>
      <c r="J41" s="60">
        <f t="shared" si="0"/>
        <v>0</v>
      </c>
      <c r="K41" s="60">
        <f t="shared" si="5"/>
        <v>0</v>
      </c>
      <c r="L41" s="64"/>
    </row>
    <row r="42" spans="1:12" x14ac:dyDescent="0.2">
      <c r="A42" s="58">
        <v>20</v>
      </c>
      <c r="B42" s="59" t="s">
        <v>35</v>
      </c>
      <c r="C42" s="59" t="s">
        <v>34</v>
      </c>
      <c r="D42" s="59" t="s">
        <v>86</v>
      </c>
      <c r="E42" s="78" t="s">
        <v>78</v>
      </c>
      <c r="F42" s="59" t="s">
        <v>33</v>
      </c>
      <c r="G42" s="59">
        <v>12</v>
      </c>
      <c r="H42" s="59" t="s">
        <v>31</v>
      </c>
      <c r="I42" s="63"/>
      <c r="J42" s="60">
        <f t="shared" si="0"/>
        <v>0</v>
      </c>
      <c r="K42" s="60">
        <f t="shared" si="5"/>
        <v>0</v>
      </c>
      <c r="L42" s="64"/>
    </row>
    <row r="43" spans="1:12" x14ac:dyDescent="0.2">
      <c r="A43" s="58">
        <v>21</v>
      </c>
      <c r="B43" s="59" t="s">
        <v>35</v>
      </c>
      <c r="C43" s="59" t="s">
        <v>34</v>
      </c>
      <c r="D43" s="59" t="s">
        <v>87</v>
      </c>
      <c r="E43" s="78" t="s">
        <v>79</v>
      </c>
      <c r="F43" s="59" t="s">
        <v>33</v>
      </c>
      <c r="G43" s="59">
        <v>12</v>
      </c>
      <c r="H43" s="59" t="s">
        <v>31</v>
      </c>
      <c r="I43" s="63"/>
      <c r="J43" s="60">
        <f t="shared" si="0"/>
        <v>0</v>
      </c>
      <c r="K43" s="60">
        <f t="shared" si="5"/>
        <v>0</v>
      </c>
      <c r="L43" s="64"/>
    </row>
    <row r="44" spans="1:12" x14ac:dyDescent="0.2">
      <c r="A44" s="58">
        <v>22</v>
      </c>
      <c r="B44" s="59" t="s">
        <v>35</v>
      </c>
      <c r="C44" s="59" t="s">
        <v>34</v>
      </c>
      <c r="D44" s="59" t="s">
        <v>88</v>
      </c>
      <c r="E44" s="78" t="s">
        <v>80</v>
      </c>
      <c r="F44" s="59" t="s">
        <v>33</v>
      </c>
      <c r="G44" s="59">
        <v>12</v>
      </c>
      <c r="H44" s="59" t="s">
        <v>31</v>
      </c>
      <c r="I44" s="63"/>
      <c r="J44" s="60">
        <f t="shared" si="0"/>
        <v>0</v>
      </c>
      <c r="K44" s="60">
        <f t="shared" si="5"/>
        <v>0</v>
      </c>
      <c r="L44" s="64"/>
    </row>
    <row r="45" spans="1:12" x14ac:dyDescent="0.2">
      <c r="A45" s="58">
        <v>23</v>
      </c>
      <c r="B45" s="59" t="s">
        <v>35</v>
      </c>
      <c r="C45" s="59" t="s">
        <v>34</v>
      </c>
      <c r="D45" s="59" t="s">
        <v>89</v>
      </c>
      <c r="E45" s="78" t="s">
        <v>81</v>
      </c>
      <c r="F45" s="59" t="s">
        <v>33</v>
      </c>
      <c r="G45" s="59">
        <v>12</v>
      </c>
      <c r="H45" s="59" t="s">
        <v>31</v>
      </c>
      <c r="I45" s="63"/>
      <c r="J45" s="60">
        <f t="shared" ref="J45:J47" si="6">+I45*0.22</f>
        <v>0</v>
      </c>
      <c r="K45" s="60">
        <f t="shared" ref="K45:K48" si="7">+(I45+J45)*G45</f>
        <v>0</v>
      </c>
      <c r="L45" s="64"/>
    </row>
    <row r="46" spans="1:12" x14ac:dyDescent="0.2">
      <c r="A46" s="58">
        <v>24</v>
      </c>
      <c r="B46" s="59" t="s">
        <v>35</v>
      </c>
      <c r="C46" s="59" t="s">
        <v>34</v>
      </c>
      <c r="D46" s="59" t="s">
        <v>58</v>
      </c>
      <c r="E46" s="78" t="s">
        <v>66</v>
      </c>
      <c r="F46" s="59" t="s">
        <v>33</v>
      </c>
      <c r="G46" s="59">
        <v>170</v>
      </c>
      <c r="H46" s="59" t="s">
        <v>31</v>
      </c>
      <c r="I46" s="63"/>
      <c r="J46" s="60">
        <f t="shared" si="6"/>
        <v>0</v>
      </c>
      <c r="K46" s="60">
        <f t="shared" si="7"/>
        <v>0</v>
      </c>
      <c r="L46" s="64"/>
    </row>
    <row r="47" spans="1:12" x14ac:dyDescent="0.2">
      <c r="A47" s="58">
        <v>25</v>
      </c>
      <c r="B47" s="59" t="s">
        <v>35</v>
      </c>
      <c r="C47" s="59" t="s">
        <v>34</v>
      </c>
      <c r="D47" s="59" t="s">
        <v>41</v>
      </c>
      <c r="E47" s="78" t="s">
        <v>82</v>
      </c>
      <c r="F47" s="59" t="s">
        <v>33</v>
      </c>
      <c r="G47" s="59">
        <v>180</v>
      </c>
      <c r="H47" s="59" t="s">
        <v>31</v>
      </c>
      <c r="I47" s="63"/>
      <c r="J47" s="60">
        <f t="shared" si="6"/>
        <v>0</v>
      </c>
      <c r="K47" s="60">
        <f t="shared" si="7"/>
        <v>0</v>
      </c>
      <c r="L47" s="64"/>
    </row>
    <row r="48" spans="1:12" x14ac:dyDescent="0.2">
      <c r="A48" s="58">
        <v>26</v>
      </c>
      <c r="B48" s="59" t="s">
        <v>35</v>
      </c>
      <c r="C48" s="59" t="s">
        <v>34</v>
      </c>
      <c r="D48" s="59" t="s">
        <v>39</v>
      </c>
      <c r="E48" s="78" t="s">
        <v>83</v>
      </c>
      <c r="F48" s="59" t="s">
        <v>33</v>
      </c>
      <c r="G48" s="59">
        <v>1400</v>
      </c>
      <c r="H48" s="59" t="s">
        <v>31</v>
      </c>
      <c r="I48" s="63"/>
      <c r="J48" s="60">
        <f>+I48</f>
        <v>0</v>
      </c>
      <c r="K48" s="60">
        <f t="shared" si="7"/>
        <v>0</v>
      </c>
      <c r="L48" s="64"/>
    </row>
    <row r="49" spans="4:11" x14ac:dyDescent="0.2">
      <c r="D49" s="21"/>
      <c r="E49" s="79"/>
    </row>
    <row r="50" spans="4:11" x14ac:dyDescent="0.2">
      <c r="D50" s="21"/>
      <c r="E50" s="79"/>
      <c r="J50" s="22" t="s">
        <v>27</v>
      </c>
      <c r="K50" s="22" t="s">
        <v>28</v>
      </c>
    </row>
    <row r="51" spans="4:11" ht="25.5" x14ac:dyDescent="0.2">
      <c r="D51" s="21"/>
      <c r="E51" s="79"/>
      <c r="J51" s="23" t="s">
        <v>84</v>
      </c>
      <c r="K51" s="23" t="s">
        <v>85</v>
      </c>
    </row>
    <row r="52" spans="4:11" x14ac:dyDescent="0.2">
      <c r="D52" s="21"/>
      <c r="E52" s="79"/>
    </row>
    <row r="53" spans="4:11" x14ac:dyDescent="0.2">
      <c r="D53" s="21"/>
      <c r="E53" s="79"/>
    </row>
    <row r="54" spans="4:11" x14ac:dyDescent="0.2">
      <c r="D54" s="21"/>
      <c r="E54" s="79"/>
    </row>
    <row r="55" spans="4:11" x14ac:dyDescent="0.2">
      <c r="D55" s="21"/>
      <c r="E55" s="79"/>
    </row>
    <row r="56" spans="4:11" x14ac:dyDescent="0.2">
      <c r="D56" s="21"/>
      <c r="E56" s="79"/>
    </row>
    <row r="57" spans="4:11" x14ac:dyDescent="0.2">
      <c r="D57" s="21"/>
      <c r="E57" s="79"/>
    </row>
    <row r="58" spans="4:11" x14ac:dyDescent="0.2">
      <c r="D58" s="21"/>
      <c r="E58" s="79"/>
    </row>
    <row r="59" spans="4:11" x14ac:dyDescent="0.2">
      <c r="D59" s="21"/>
      <c r="E59" s="79"/>
    </row>
    <row r="60" spans="4:11" x14ac:dyDescent="0.2">
      <c r="D60" s="21"/>
      <c r="E60" s="79"/>
    </row>
    <row r="61" spans="4:11" x14ac:dyDescent="0.2">
      <c r="D61" s="21"/>
      <c r="E61" s="79"/>
    </row>
    <row r="62" spans="4:11" x14ac:dyDescent="0.2">
      <c r="D62" s="21"/>
      <c r="E62" s="79"/>
    </row>
    <row r="63" spans="4:11" x14ac:dyDescent="0.2">
      <c r="D63" s="21"/>
      <c r="E63" s="79"/>
    </row>
    <row r="64" spans="4:11" x14ac:dyDescent="0.2">
      <c r="D64" s="21"/>
      <c r="E64" s="79"/>
    </row>
    <row r="65" spans="4:5" x14ac:dyDescent="0.2">
      <c r="D65" s="21"/>
      <c r="E65" s="79"/>
    </row>
    <row r="66" spans="4:5" x14ac:dyDescent="0.2">
      <c r="D66" s="21"/>
      <c r="E66" s="79"/>
    </row>
    <row r="67" spans="4:5" x14ac:dyDescent="0.2">
      <c r="D67" s="21"/>
      <c r="E67" s="79"/>
    </row>
    <row r="68" spans="4:5" x14ac:dyDescent="0.2">
      <c r="D68" s="21"/>
      <c r="E68" s="79"/>
    </row>
    <row r="69" spans="4:5" x14ac:dyDescent="0.2">
      <c r="D69" s="21"/>
      <c r="E69" s="79"/>
    </row>
    <row r="70" spans="4:5" x14ac:dyDescent="0.2">
      <c r="D70" s="21"/>
      <c r="E70" s="79"/>
    </row>
  </sheetData>
  <sheetProtection algorithmName="SHA-512" hashValue="dr610BPUq1VI9+qwMVzt/gl4N0MvbZwTGGdbCWZQzYRlPrSOyy/RvIjEp3ljDyh3eUEyqNFlXlGk2l8YcGauDw==" saltValue="3l5PT6/3bnJNB6qs/5DMfw==" spinCount="100000" sheet="1" autoFilter="0"/>
  <autoFilter ref="A21:L44"/>
  <sortState ref="D23:G44">
    <sortCondition ref="E23:E44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2025-02-03T17:20:31Z</cp:lastPrinted>
  <dcterms:created xsi:type="dcterms:W3CDTF">2019-08-27T18:47:03Z</dcterms:created>
  <dcterms:modified xsi:type="dcterms:W3CDTF">2026-01-26T15:36:30Z</dcterms:modified>
</cp:coreProperties>
</file>